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William Nalini\Desktop\Prefeitura OF\Projetos\Crisólia\Praça\Planilhas\"/>
    </mc:Choice>
  </mc:AlternateContent>
  <xr:revisionPtr revIDLastSave="0" documentId="13_ncr:1_{9120E34D-7F82-46C1-B623-B3E0597FB3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1" sheetId="1" r:id="rId1"/>
  </sheets>
  <externalReferences>
    <externalReference r:id="rId2"/>
  </externalReferences>
  <definedNames>
    <definedName name="TIPOORCAMENTO" hidden="1">IF(VALUE([1]MENU!$O$3)=2,"Licitado","Proposto")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5" i="1" l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14" i="1"/>
  <c r="L14" i="1" s="1"/>
  <c r="K12" i="1"/>
  <c r="L12" i="1" s="1"/>
  <c r="L11" i="1" s="1"/>
  <c r="K8" i="1"/>
  <c r="L8" i="1" s="1"/>
  <c r="K9" i="1"/>
  <c r="L9" i="1" s="1"/>
  <c r="K10" i="1"/>
  <c r="L10" i="1" s="1"/>
  <c r="K7" i="1"/>
  <c r="L7" i="1" s="1"/>
  <c r="L6" i="1" s="1"/>
  <c r="K5" i="1"/>
  <c r="L5" i="1" s="1"/>
  <c r="L4" i="1" s="1"/>
  <c r="L13" i="1" l="1"/>
  <c r="L3" i="1"/>
  <c r="L2" i="1" s="1"/>
</calcChain>
</file>

<file path=xl/sharedStrings.xml><?xml version="1.0" encoding="utf-8"?>
<sst xmlns="http://schemas.openxmlformats.org/spreadsheetml/2006/main" count="243" uniqueCount="102">
  <si>
    <t>Nível</t>
  </si>
  <si>
    <t>Nível Corrigido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</si>
  <si>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</si>
  <si>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</si>
  <si>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</si>
  <si>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</si>
  <si>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</si>
  <si>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</si>
  <si>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</si>
  <si>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</si>
  <si>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</si>
  <si>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</si>
  <si>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↓</t>
  </si>
  <si>
    <t>Erro de Dados</t>
  </si>
  <si>
    <t>Custo Unitário Referência (R$)</t>
  </si>
  <si>
    <t>Valor BDI</t>
  </si>
  <si>
    <t>LOTE</t>
  </si>
  <si>
    <t>Meta</t>
  </si>
  <si>
    <t>1.</t>
  </si>
  <si>
    <t>SINAPI</t>
  </si>
  <si>
    <t>Revitalização Praça Central Crisólia</t>
  </si>
  <si>
    <t>BDI 1</t>
  </si>
  <si>
    <t>RA</t>
  </si>
  <si>
    <t>Nível 2</t>
  </si>
  <si>
    <t>1.1.</t>
  </si>
  <si>
    <t>Serviços Preliminares</t>
  </si>
  <si>
    <t>Serviço</t>
  </si>
  <si>
    <t>1.1.1.</t>
  </si>
  <si>
    <t>SETOP</t>
  </si>
  <si>
    <t>ED-50154</t>
  </si>
  <si>
    <t>FORNECIMENTO E COLOCAÇÃO DE PLACAS DE OBRAS EM CHAPA GALVANIZADA (4,00 X 2,00 M ) SÃO CONFECCIONADAS EM CHAPA GALVANIZADA 26. AS CHAPAS SERÃO AFIXADAS COM REBITES 410 E PARAFUSOS 3/8, EM UMA ESTRUTURA METÁLICA COM VIGA U 2" ENRIJECIDA E METALON 20MMX20MM,334</t>
  </si>
  <si>
    <t>U</t>
  </si>
  <si>
    <t/>
  </si>
  <si>
    <t>1.2.</t>
  </si>
  <si>
    <t>Pisos</t>
  </si>
  <si>
    <t>1.2.1.</t>
  </si>
  <si>
    <t>92397</t>
  </si>
  <si>
    <t>EXECUÇÃO DE PÁTIO/ESTACIONAMENTO EM PISO INTERTRAVADO, COM BLOCO RETANGULAR COR NATURAL DE 20 X 10 CM, ESPESSURA 6 CM. AF_12/2015</t>
  </si>
  <si>
    <t>M2</t>
  </si>
  <si>
    <t>1.2.2.</t>
  </si>
  <si>
    <t>93679</t>
  </si>
  <si>
    <t>EXECUÇÃO DE PASSEIO EM PISO INTERTRAVADO, COM BLOCO RETANGULAR COLORIDO DE 20 X 10 CM, ESPESSURA 6 CM. AF_12/2015</t>
  </si>
  <si>
    <t>1.2.3.</t>
  </si>
  <si>
    <t>ED-50539</t>
  </si>
  <si>
    <t>PISO EM PEDRA PORTUGUESA, INCLUSIVE FORNECIMENTO E PREPARO MECÂNICO DE ARGAMASSA SECA, TIPO FAROFA, PARA ASSENTAMENTO EM COLCHÃO DE AREIA E CIMENTO, ESP. 6CM, REJUNTAMENTO E ACABAMENTO</t>
  </si>
  <si>
    <t>m2</t>
  </si>
  <si>
    <t>1.2.4.</t>
  </si>
  <si>
    <t>ED-48442</t>
  </si>
  <si>
    <t>DEMOLIÇÃO DE CONCRETO SIMPLES - COM EQUIPAMENTO ELÉTRICO, INCLUSIVE AFASTAMENTO</t>
  </si>
  <si>
    <t>m3</t>
  </si>
  <si>
    <t>1.3.</t>
  </si>
  <si>
    <t>Paisagismo</t>
  </si>
  <si>
    <t>1.3.1.</t>
  </si>
  <si>
    <t>ORSE</t>
  </si>
  <si>
    <t>7969</t>
  </si>
  <si>
    <t>Planta - Agave (agave angustifolia), fornecimento e plantio</t>
  </si>
  <si>
    <t>un</t>
  </si>
  <si>
    <t>1.4.</t>
  </si>
  <si>
    <t>Banheiros</t>
  </si>
  <si>
    <t>1.4.1.</t>
  </si>
  <si>
    <t>97644</t>
  </si>
  <si>
    <t>REMOÇÃO DE PORTAS, DE FORMA MANUAL, SEM REAPROVEITAMENTO. AF_12/2017</t>
  </si>
  <si>
    <t>1.4.2.</t>
  </si>
  <si>
    <t>97645</t>
  </si>
  <si>
    <t>REMOÇÃO DE JANELAS, DE FORMA MANUAL, SEM REAPROVEITAMENTO. AF_12/2017</t>
  </si>
  <si>
    <t>1.4.3.</t>
  </si>
  <si>
    <t>ED-48467</t>
  </si>
  <si>
    <t>REMOÇÃO DE LOUÇAS (LAVATÓRIO, BANHEIRA, PIA, VASO SANITÁRIO, TANQUE)</t>
  </si>
  <si>
    <t>1.4.4.</t>
  </si>
  <si>
    <t>ED-48502</t>
  </si>
  <si>
    <t>DEMOLIÇÃO DE REVESTIMENTO CERÂMICO, AZULEJO OU LADRILHO HIDRÁULICO INCLUSIVE AFASTAMENTO</t>
  </si>
  <si>
    <t>1.4.5.</t>
  </si>
  <si>
    <t>ED-50724</t>
  </si>
  <si>
    <t>REVESTIMENTO COM CERÂMICA APLICADO EM PISO, ACABAMENTO ESMALTADO, AMBIENTE INTERNO, PADRÃO EXTRA, DIMENSÃO DA PEÇA ATÉ 2025 CM2, PEI IV, ASSENTAMENTO COM ARGAMASSA INDUSTRIALIZADA, INCLUSIVE REJUNTAMENTO</t>
  </si>
  <si>
    <t>1.4.6.</t>
  </si>
  <si>
    <t>ED-9081</t>
  </si>
  <si>
    <t>REVESTIMENTO COM CERÂMICA APLICADO EM PAREDE, ACABAMENTO ESMALTADO, AMBIENTE INTERNO/EXTERNO, PADRÃO EXTRA, DIMENSÃO DA PEÇA ATÉ 2025 CM2, PEI III, ASSENTAMENTO COM ARGAMASSA INDUSTRIALIZADA, INCLUSIVE REJUNTAMENTO</t>
  </si>
  <si>
    <t>1.4.7.</t>
  </si>
  <si>
    <t>95469</t>
  </si>
  <si>
    <t>VASO SANITARIO SIFONADO CONVENCIONAL COM  LOUÇA BRANCA - FORNECIMENTO E INSTALAÇÃO. AF_01/2020</t>
  </si>
  <si>
    <t>UN</t>
  </si>
  <si>
    <t>1.4.8.</t>
  </si>
  <si>
    <t>95544</t>
  </si>
  <si>
    <t>PAPELEIRA DE PAREDE EM METAL CROMADO SEM TAMPA, INCLUSO FIXAÇÃO. AF_01/2020</t>
  </si>
  <si>
    <t>1.4.9.</t>
  </si>
  <si>
    <t>100860</t>
  </si>
  <si>
    <t>CHUVEIRO ELÉTRICO COMUM CORPO PLÁSTICO, TIPO DUCHA  FORNECIMENTO E INSTALAÇÃO. AF_01/2020</t>
  </si>
  <si>
    <t>1.4.10.</t>
  </si>
  <si>
    <t>94559</t>
  </si>
  <si>
    <t>JANELA DE AÇO TIPO BASCULANTE PARA VIDROS, COM BATENTE, FERRAGENS E PINTURA ANTICORROSIVA. EXCLUSIVE VIDROS, ACABAMENTO, ALIZAR E CONTRAMARCO. FORNECIMENTO E INSTALAÇÃO. AF_12/2019</t>
  </si>
  <si>
    <t>1.4.11.</t>
  </si>
  <si>
    <t>ED-50973</t>
  </si>
  <si>
    <t>PORTA COMPLETA, ESTRUTURA E MARCO EM CHAPA DOBRADA - 80 X 210 CM</t>
  </si>
  <si>
    <t>1.4.12.</t>
  </si>
  <si>
    <t>86902</t>
  </si>
  <si>
    <t>LAVATÓRIO LOUÇA BRANCA COM COLUNA, *44 X 35,5* CM, PADRÃO POPULAR - FORNECIMENTO E INSTALAÇÃO. AF_01/2020</t>
  </si>
  <si>
    <t>1.4.13.</t>
  </si>
  <si>
    <t>91953</t>
  </si>
  <si>
    <t>INTERRUPTOR SIMPLES (1 MÓDULO), 10A/250V, INCLUINDO SUPORTE E PLACA - FORNECIMENTO E INSTALAÇÃO. AF_12/2015</t>
  </si>
  <si>
    <t>1.4.14.</t>
  </si>
  <si>
    <t>ED-13357</t>
  </si>
  <si>
    <t>LUMINÁRIA PLAFON REDONDO DE VIDRO JATEADO REDONDO COMPLETA, DIÂMETRO 25 CM, PARA UMA (1) LÂMPADA LED, POTÊNCIA 15W, BULBO A65, FORNECIMENTO E INSTALAÇÃO, INCLUSIVE BASE E LÂMPADA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</si>
</sst>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\-??_);_(@_)"/>
    <numFmt numFmtId="167" formatCode="_-* #,##0.00_-;\-* #,##0.00_-;_-* &quot;-&quot;??_-;_-@_-"/>
    <numFmt numFmtId="168" formatCode="_(&quot;R$ &quot;* #,##0.00_);_(&quot;R$ &quot;* \(#,##0.00\);_(&quot;R$ &quot;* \-??_);_(@_)"/>
    <numFmt numFmtId="169" formatCode="_-* #,##0.00_-;\-* #,##0.00_-;_-* \-??_-;_-@_-"/>
    <numFmt numFmtId="183" formatCode="_-&quot;R$ &quot;* #,##0.00_-;&quot;-R$ &quot;* #,##0.00_-;_-&quot;R$ &quot;* \-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7"/>
      <name val="Arial"/>
      <family val="2"/>
    </font>
    <font>
      <sz val="8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Calibri"/>
      <family val="2"/>
    </font>
    <font>
      <b/>
      <sz val="10"/>
      <color indexed="10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lightUp">
        <fgColor indexed="22"/>
      </patternFill>
    </fill>
    <fill>
      <patternFill patternType="lightUp"/>
    </fill>
    <fill>
      <patternFill patternType="solid">
        <fgColor theme="0" tint="-0.34998626667073579"/>
        <bgColor indexed="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21" borderId="14" applyNumberFormat="0" applyAlignment="0" applyProtection="0"/>
    <xf numFmtId="0" fontId="14" fillId="21" borderId="14" applyNumberFormat="0" applyAlignment="0" applyProtection="0"/>
    <xf numFmtId="0" fontId="14" fillId="21" borderId="14" applyNumberFormat="0" applyAlignment="0" applyProtection="0"/>
    <xf numFmtId="0" fontId="15" fillId="22" borderId="15" applyNumberFormat="0" applyAlignment="0" applyProtection="0"/>
    <xf numFmtId="0" fontId="15" fillId="22" borderId="15" applyNumberFormat="0" applyAlignment="0" applyProtection="0"/>
    <xf numFmtId="0" fontId="15" fillId="22" borderId="15" applyNumberFormat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7" fillId="14" borderId="14" applyNumberFormat="0" applyAlignment="0" applyProtection="0"/>
    <xf numFmtId="0" fontId="17" fillId="14" borderId="14" applyNumberFormat="0" applyAlignment="0" applyProtection="0"/>
    <xf numFmtId="0" fontId="17" fillId="14" borderId="14" applyNumberFormat="0" applyAlignment="0" applyProtection="0"/>
    <xf numFmtId="0" fontId="18" fillId="26" borderId="0" applyNumberFormat="0" applyBorder="0" applyAlignment="0" applyProtection="0"/>
    <xf numFmtId="183" fontId="6" fillId="0" borderId="0" applyFill="0" applyBorder="0" applyAlignment="0" applyProtection="0"/>
    <xf numFmtId="183" fontId="6" fillId="0" borderId="0" applyFill="0" applyBorder="0" applyAlignment="0" applyProtection="0"/>
    <xf numFmtId="183" fontId="6" fillId="0" borderId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1" fillId="0" borderId="0"/>
    <xf numFmtId="0" fontId="1" fillId="0" borderId="0"/>
    <xf numFmtId="0" fontId="6" fillId="16" borderId="17" applyNumberFormat="0" applyAlignment="0" applyProtection="0"/>
    <xf numFmtId="0" fontId="6" fillId="16" borderId="17" applyNumberFormat="0" applyAlignment="0" applyProtection="0"/>
    <xf numFmtId="0" fontId="6" fillId="16" borderId="17" applyNumberFormat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1" borderId="18" applyNumberFormat="0" applyAlignment="0" applyProtection="0"/>
    <xf numFmtId="0" fontId="20" fillId="21" borderId="18" applyNumberFormat="0" applyAlignment="0" applyProtection="0"/>
    <xf numFmtId="0" fontId="20" fillId="21" borderId="18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3" fillId="0" borderId="22" applyNumberFormat="0" applyFill="0" applyAlignment="0" applyProtection="0"/>
    <xf numFmtId="0" fontId="23" fillId="0" borderId="22" applyNumberFormat="0" applyFill="0" applyAlignment="0" applyProtection="0"/>
    <xf numFmtId="164" fontId="6" fillId="0" borderId="0" applyFill="0" applyBorder="0" applyAlignment="0" applyProtection="0"/>
    <xf numFmtId="169" fontId="6" fillId="0" borderId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ill="0" applyBorder="0" applyAlignment="0" applyProtection="0"/>
    <xf numFmtId="167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164" fontId="2" fillId="2" borderId="5" xfId="1" applyNumberFormat="1" applyFont="1" applyFill="1" applyBorder="1" applyAlignment="1" applyProtection="1">
      <alignment horizontal="center" vertical="center"/>
    </xf>
    <xf numFmtId="10" fontId="2" fillId="2" borderId="5" xfId="2" applyNumberFormat="1" applyFont="1" applyFill="1" applyBorder="1" applyAlignment="1" applyProtection="1">
      <alignment horizontal="center" vertical="center"/>
    </xf>
    <xf numFmtId="164" fontId="2" fillId="2" borderId="6" xfId="1" applyNumberFormat="1" applyFont="1" applyFill="1" applyBorder="1" applyAlignment="1" applyProtection="1">
      <alignment horizontal="center" vertical="center" shrinkToFit="1"/>
    </xf>
    <xf numFmtId="0" fontId="0" fillId="0" borderId="0" xfId="0" applyFont="1" applyAlignment="1">
      <alignment horizontal="center"/>
    </xf>
    <xf numFmtId="0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>
      <alignment vertical="center" wrapText="1" shrinkToFit="1"/>
    </xf>
    <xf numFmtId="49" fontId="0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0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9" xfId="0" applyNumberFormat="1" applyFont="1" applyFill="1" applyBorder="1" applyAlignment="1" applyProtection="1">
      <alignment horizontal="left" vertical="center" wrapText="1"/>
      <protection locked="0"/>
    </xf>
    <xf numFmtId="0" fontId="0" fillId="4" borderId="9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9" xfId="1" applyNumberFormat="1" applyFont="1" applyFill="1" applyBorder="1" applyAlignment="1" applyProtection="1">
      <alignment vertical="center" shrinkToFit="1"/>
    </xf>
    <xf numFmtId="10" fontId="0" fillId="3" borderId="9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10" xfId="1" applyNumberFormat="1" applyFont="1" applyFill="1" applyBorder="1" applyAlignment="1" applyProtection="1">
      <alignment horizontal="center" vertical="center" shrinkToFit="1"/>
    </xf>
    <xf numFmtId="10" fontId="8" fillId="3" borderId="11" xfId="2" applyNumberFormat="1" applyFont="1" applyFill="1" applyBorder="1" applyAlignment="1" applyProtection="1">
      <alignment horizontal="center" vertical="center"/>
      <protection locked="0"/>
    </xf>
    <xf numFmtId="49" fontId="6" fillId="4" borderId="9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9" fillId="0" borderId="0" xfId="0" applyFont="1" applyFill="1"/>
    <xf numFmtId="164" fontId="2" fillId="2" borderId="12" xfId="1" applyNumberFormat="1" applyFont="1" applyFill="1" applyBorder="1" applyAlignment="1" applyProtection="1">
      <alignment horizontal="center" vertical="center"/>
    </xf>
    <xf numFmtId="10" fontId="2" fillId="2" borderId="13" xfId="1" applyNumberFormat="1" applyFont="1" applyFill="1" applyBorder="1" applyAlignment="1" applyProtection="1">
      <alignment horizontal="center" vertical="center"/>
    </xf>
    <xf numFmtId="164" fontId="0" fillId="0" borderId="8" xfId="1" applyNumberFormat="1" applyFont="1" applyFill="1" applyBorder="1" applyAlignment="1" applyProtection="1">
      <alignment vertical="center" shrinkToFit="1"/>
    </xf>
    <xf numFmtId="10" fontId="0" fillId="0" borderId="10" xfId="1" applyNumberFormat="1" applyFont="1" applyFill="1" applyBorder="1" applyAlignment="1" applyProtection="1">
      <alignment vertical="center" shrinkToFit="1"/>
    </xf>
    <xf numFmtId="49" fontId="1" fillId="4" borderId="9" xfId="4" applyNumberFormat="1" applyFont="1" applyFill="1" applyBorder="1" applyAlignment="1" applyProtection="1">
      <alignment horizontal="center" vertical="center" wrapText="1"/>
      <protection locked="0"/>
    </xf>
    <xf numFmtId="0" fontId="6" fillId="4" borderId="9" xfId="5" applyNumberFormat="1" applyFont="1" applyFill="1" applyBorder="1" applyAlignment="1" applyProtection="1">
      <alignment horizontal="left" vertical="center" wrapText="1"/>
      <protection locked="0"/>
    </xf>
    <xf numFmtId="0" fontId="1" fillId="4" borderId="9" xfId="4" applyNumberFormat="1" applyFont="1" applyFill="1" applyBorder="1" applyAlignment="1" applyProtection="1">
      <alignment horizontal="center" vertical="center" wrapText="1"/>
      <protection locked="0"/>
    </xf>
    <xf numFmtId="0" fontId="0" fillId="5" borderId="4" xfId="0" applyFont="1" applyFill="1" applyBorder="1"/>
    <xf numFmtId="0" fontId="0" fillId="5" borderId="6" xfId="0" applyFont="1" applyFill="1" applyBorder="1" applyProtection="1"/>
    <xf numFmtId="0" fontId="0" fillId="5" borderId="5" xfId="0" applyFont="1" applyFill="1" applyBorder="1"/>
    <xf numFmtId="0" fontId="0" fillId="5" borderId="6" xfId="0" applyFont="1" applyFill="1" applyBorder="1"/>
    <xf numFmtId="0" fontId="0" fillId="0" borderId="0" xfId="0" applyFont="1"/>
    <xf numFmtId="0" fontId="0" fillId="6" borderId="4" xfId="0" applyFont="1" applyFill="1" applyBorder="1"/>
    <xf numFmtId="0" fontId="0" fillId="6" borderId="6" xfId="0" applyFont="1" applyFill="1" applyBorder="1"/>
    <xf numFmtId="0" fontId="7" fillId="7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8" borderId="7" xfId="0" applyNumberFormat="1" applyFont="1" applyFill="1" applyBorder="1" applyAlignment="1" applyProtection="1">
      <alignment horizontal="center" vertical="center" wrapText="1"/>
    </xf>
    <xf numFmtId="0" fontId="10" fillId="8" borderId="8" xfId="0" applyNumberFormat="1" applyFont="1" applyFill="1" applyBorder="1" applyAlignment="1">
      <alignment vertical="center" wrapText="1" shrinkToFit="1"/>
    </xf>
    <xf numFmtId="49" fontId="10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10" fillId="9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9" borderId="9" xfId="0" applyNumberFormat="1" applyFont="1" applyFill="1" applyBorder="1" applyAlignment="1" applyProtection="1">
      <alignment horizontal="left" vertical="center" wrapText="1"/>
      <protection locked="0"/>
    </xf>
    <xf numFmtId="0" fontId="10" fillId="9" borderId="9" xfId="0" applyNumberFormat="1" applyFont="1" applyFill="1" applyBorder="1" applyAlignment="1" applyProtection="1">
      <alignment horizontal="center" vertical="center" wrapText="1"/>
      <protection locked="0"/>
    </xf>
    <xf numFmtId="164" fontId="10" fillId="8" borderId="9" xfId="1" applyNumberFormat="1" applyFont="1" applyFill="1" applyBorder="1" applyAlignment="1" applyProtection="1">
      <alignment vertical="center" shrinkToFit="1"/>
    </xf>
    <xf numFmtId="43" fontId="10" fillId="9" borderId="9" xfId="1" applyFont="1" applyFill="1" applyBorder="1" applyAlignment="1" applyProtection="1">
      <alignment vertical="center" wrapText="1"/>
      <protection locked="0"/>
    </xf>
    <xf numFmtId="10" fontId="10" fillId="7" borderId="9" xfId="2" applyNumberFormat="1" applyFont="1" applyFill="1" applyBorder="1" applyAlignment="1" applyProtection="1">
      <alignment horizontal="center" vertical="center" wrapText="1"/>
      <protection locked="0"/>
    </xf>
    <xf numFmtId="164" fontId="10" fillId="8" borderId="10" xfId="1" applyNumberFormat="1" applyFont="1" applyFill="1" applyBorder="1" applyAlignment="1" applyProtection="1">
      <alignment horizontal="center" vertical="center" shrinkToFit="1"/>
    </xf>
    <xf numFmtId="10" fontId="8" fillId="7" borderId="11" xfId="2" applyNumberFormat="1" applyFont="1" applyFill="1" applyBorder="1" applyAlignment="1" applyProtection="1">
      <alignment horizontal="center" vertical="center"/>
      <protection locked="0"/>
    </xf>
    <xf numFmtId="0" fontId="2" fillId="8" borderId="0" xfId="0" applyFont="1" applyFill="1"/>
    <xf numFmtId="164" fontId="10" fillId="8" borderId="8" xfId="1" applyNumberFormat="1" applyFont="1" applyFill="1" applyBorder="1" applyAlignment="1" applyProtection="1">
      <alignment vertical="center" shrinkToFit="1"/>
    </xf>
    <xf numFmtId="10" fontId="10" fillId="8" borderId="10" xfId="1" applyNumberFormat="1" applyFont="1" applyFill="1" applyBorder="1" applyAlignment="1" applyProtection="1">
      <alignment vertical="center" shrinkToFit="1"/>
    </xf>
    <xf numFmtId="0" fontId="7" fillId="1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11" borderId="7" xfId="0" applyNumberFormat="1" applyFont="1" applyFill="1" applyBorder="1" applyAlignment="1" applyProtection="1">
      <alignment horizontal="center" vertical="center" wrapText="1"/>
    </xf>
    <xf numFmtId="0" fontId="0" fillId="11" borderId="8" xfId="0" applyNumberFormat="1" applyFont="1" applyFill="1" applyBorder="1" applyAlignment="1">
      <alignment vertical="center" wrapText="1" shrinkToFit="1"/>
    </xf>
    <xf numFmtId="49" fontId="0" fillId="10" borderId="9" xfId="0" applyNumberFormat="1" applyFont="1" applyFill="1" applyBorder="1" applyAlignment="1" applyProtection="1">
      <alignment horizontal="center" vertical="center" wrapText="1"/>
      <protection locked="0"/>
    </xf>
    <xf numFmtId="49" fontId="0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12" borderId="9" xfId="0" applyNumberFormat="1" applyFont="1" applyFill="1" applyBorder="1" applyAlignment="1" applyProtection="1">
      <alignment horizontal="left" vertical="center" wrapText="1"/>
      <protection locked="0"/>
    </xf>
    <xf numFmtId="0" fontId="0" fillId="12" borderId="9" xfId="0" applyNumberFormat="1" applyFont="1" applyFill="1" applyBorder="1" applyAlignment="1" applyProtection="1">
      <alignment horizontal="center" vertical="center" wrapText="1"/>
      <protection locked="0"/>
    </xf>
    <xf numFmtId="164" fontId="0" fillId="11" borderId="9" xfId="1" applyNumberFormat="1" applyFont="1" applyFill="1" applyBorder="1" applyAlignment="1" applyProtection="1">
      <alignment vertical="center" shrinkToFit="1"/>
    </xf>
    <xf numFmtId="43" fontId="0" fillId="12" borderId="9" xfId="1" applyFont="1" applyFill="1" applyBorder="1" applyAlignment="1" applyProtection="1">
      <alignment vertical="center" wrapText="1"/>
      <protection locked="0"/>
    </xf>
    <xf numFmtId="10" fontId="0" fillId="10" borderId="9" xfId="2" applyNumberFormat="1" applyFont="1" applyFill="1" applyBorder="1" applyAlignment="1" applyProtection="1">
      <alignment horizontal="center" vertical="center" wrapText="1"/>
      <protection locked="0"/>
    </xf>
    <xf numFmtId="164" fontId="0" fillId="11" borderId="10" xfId="1" applyNumberFormat="1" applyFont="1" applyFill="1" applyBorder="1" applyAlignment="1" applyProtection="1">
      <alignment horizontal="center" vertical="center" shrinkToFit="1"/>
    </xf>
    <xf numFmtId="10" fontId="8" fillId="10" borderId="11" xfId="2" applyNumberFormat="1" applyFont="1" applyFill="1" applyBorder="1" applyAlignment="1" applyProtection="1">
      <alignment horizontal="center" vertical="center"/>
      <protection locked="0"/>
    </xf>
    <xf numFmtId="0" fontId="9" fillId="11" borderId="0" xfId="0" applyFont="1" applyFill="1"/>
    <xf numFmtId="164" fontId="0" fillId="11" borderId="8" xfId="1" applyNumberFormat="1" applyFont="1" applyFill="1" applyBorder="1" applyAlignment="1" applyProtection="1">
      <alignment vertical="center" shrinkToFit="1"/>
    </xf>
    <xf numFmtId="10" fontId="0" fillId="11" borderId="10" xfId="1" applyNumberFormat="1" applyFont="1" applyFill="1" applyBorder="1" applyAlignment="1" applyProtection="1">
      <alignment vertical="center" shrinkToFi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164" fontId="6" fillId="4" borderId="9" xfId="137" applyFont="1" applyFill="1" applyBorder="1" applyAlignment="1" applyProtection="1">
      <alignment vertical="center" wrapText="1"/>
      <protection locked="0"/>
    </xf>
    <xf numFmtId="164" fontId="6" fillId="4" borderId="9" xfId="140" applyFont="1" applyFill="1" applyBorder="1" applyAlignment="1" applyProtection="1">
      <alignment vertical="center" wrapText="1"/>
      <protection locked="0"/>
    </xf>
    <xf numFmtId="164" fontId="6" fillId="4" borderId="9" xfId="140" applyFont="1" applyFill="1" applyBorder="1" applyAlignment="1" applyProtection="1">
      <alignment vertical="center" wrapText="1"/>
      <protection locked="0"/>
    </xf>
    <xf numFmtId="164" fontId="6" fillId="4" borderId="9" xfId="140" applyFont="1" applyFill="1" applyBorder="1" applyAlignment="1" applyProtection="1">
      <alignment vertical="center" wrapText="1"/>
      <protection locked="0"/>
    </xf>
  </cellXfs>
  <cellStyles count="144">
    <cellStyle name="20% - Ênfase1 2" xfId="7" xr:uid="{41D79DB8-51AC-4D30-AB5D-DB3A4ABC7FFC}"/>
    <cellStyle name="20% - Ênfase1 3" xfId="8" xr:uid="{B434D090-1373-43AA-A8E8-7B764C630F93}"/>
    <cellStyle name="20% - Ênfase1 4" xfId="6" xr:uid="{344AC0AF-BF0E-483A-B24A-8EB42EFD1394}"/>
    <cellStyle name="20% - Ênfase2 2" xfId="10" xr:uid="{858FF5A5-A3B4-45DC-BE11-56311F11214D}"/>
    <cellStyle name="20% - Ênfase2 3" xfId="11" xr:uid="{77E09034-1407-4190-9407-F31C857C084A}"/>
    <cellStyle name="20% - Ênfase2 4" xfId="9" xr:uid="{69AE1AFB-D4C6-4401-A718-F46CED19C509}"/>
    <cellStyle name="20% - Ênfase3 2" xfId="13" xr:uid="{6DFAB5C1-E329-482D-9B86-6B97EF7CA58E}"/>
    <cellStyle name="20% - Ênfase3 3" xfId="14" xr:uid="{FC85CC67-4171-4DD4-9687-0B2971D689D8}"/>
    <cellStyle name="20% - Ênfase3 4" xfId="12" xr:uid="{B3FFA6C0-0FB4-4071-B73F-35FDB5F4736E}"/>
    <cellStyle name="20% - Ênfase4 2" xfId="16" xr:uid="{BD3C08A4-52CF-4E22-B3C0-D892B082BEFF}"/>
    <cellStyle name="20% - Ênfase4 3" xfId="17" xr:uid="{EC07144C-545C-46C5-9199-D0682399EEEE}"/>
    <cellStyle name="20% - Ênfase4 4" xfId="15" xr:uid="{EB86A2D0-B5C3-4BC4-9CD3-CD742B3CFF74}"/>
    <cellStyle name="20% - Ênfase5 2" xfId="19" xr:uid="{3548FEAC-087C-4E0E-8B64-4C29E714524B}"/>
    <cellStyle name="20% - Ênfase5 3" xfId="20" xr:uid="{B060A277-2F91-4EA1-B80B-4ABDD0E3FBF3}"/>
    <cellStyle name="20% - Ênfase5 4" xfId="18" xr:uid="{24842748-223F-4F17-A7E8-6A0535ACDAFB}"/>
    <cellStyle name="20% - Ênfase6 2" xfId="22" xr:uid="{7ECAB127-4354-4AE8-8D9A-44B89E27455B}"/>
    <cellStyle name="20% - Ênfase6 3" xfId="23" xr:uid="{A3DA9D68-EB45-4908-A94E-EF066515437E}"/>
    <cellStyle name="20% - Ênfase6 4" xfId="21" xr:uid="{9FF7E46D-E7BB-40E1-A97B-8820406F5776}"/>
    <cellStyle name="40% - Ênfase1 2" xfId="25" xr:uid="{AB41879E-0316-4094-B891-1F677AE586FA}"/>
    <cellStyle name="40% - Ênfase1 3" xfId="26" xr:uid="{B74A85B4-171A-432A-B09A-497F6E358C43}"/>
    <cellStyle name="40% - Ênfase1 4" xfId="24" xr:uid="{14E0E495-96FF-461B-B3F9-358870EA240E}"/>
    <cellStyle name="40% - Ênfase2 2" xfId="28" xr:uid="{D3338A11-4C91-4A0F-87C2-098C9AB5276D}"/>
    <cellStyle name="40% - Ênfase2 3" xfId="29" xr:uid="{2AE3EB87-4297-4353-A506-FB3783F0004F}"/>
    <cellStyle name="40% - Ênfase2 4" xfId="27" xr:uid="{296D51CA-AC23-4EAD-8771-A7D43042E7C6}"/>
    <cellStyle name="40% - Ênfase3 2" xfId="31" xr:uid="{8B56D650-2888-4B23-9E7E-948A3D3786CD}"/>
    <cellStyle name="40% - Ênfase3 3" xfId="32" xr:uid="{8A38F76B-47E2-4930-BC63-D590DBF09D85}"/>
    <cellStyle name="40% - Ênfase3 4" xfId="30" xr:uid="{3935803C-7AC6-42AC-86D3-91E3FCC8C281}"/>
    <cellStyle name="40% - Ênfase4 2" xfId="34" xr:uid="{B6397751-0F28-47FB-8A6C-30F4FC1FA3B6}"/>
    <cellStyle name="40% - Ênfase4 3" xfId="35" xr:uid="{95704A3A-B002-4C29-AD53-52B7C13502EE}"/>
    <cellStyle name="40% - Ênfase4 4" xfId="33" xr:uid="{938F40F2-B95B-4673-A4D0-EF305FB4BF9B}"/>
    <cellStyle name="40% - Ênfase5 2" xfId="37" xr:uid="{AFCCAD6F-22CD-44B1-8E07-125E8E1F1FA4}"/>
    <cellStyle name="40% - Ênfase5 3" xfId="38" xr:uid="{EC0D3131-CABF-4D37-AB83-585E501E7E0C}"/>
    <cellStyle name="40% - Ênfase5 4" xfId="36" xr:uid="{6A10CC2E-5F34-47D6-A6E8-D79F5913C748}"/>
    <cellStyle name="40% - Ênfase6 2" xfId="40" xr:uid="{EA916302-0E8C-4762-80A5-DEAF933A4022}"/>
    <cellStyle name="40% - Ênfase6 3" xfId="41" xr:uid="{DEC6C37F-2F0B-4CDA-99BE-49430DE074FF}"/>
    <cellStyle name="40% - Ênfase6 4" xfId="39" xr:uid="{6C0F8979-E675-489F-9312-0AAD6C93407D}"/>
    <cellStyle name="60% - Ênfase1 2" xfId="43" xr:uid="{A8D2B9FE-6D9F-4245-B648-30894E1AF206}"/>
    <cellStyle name="60% - Ênfase1 3" xfId="44" xr:uid="{696E8AEB-023F-4BB8-A710-19595F12CC7A}"/>
    <cellStyle name="60% - Ênfase1 4" xfId="42" xr:uid="{C176A0A8-014A-4056-BDD3-9C89C0F80117}"/>
    <cellStyle name="60% - Ênfase2 2" xfId="46" xr:uid="{5FBBA317-E220-4F24-A63D-51439DFE2313}"/>
    <cellStyle name="60% - Ênfase2 3" xfId="47" xr:uid="{3D3EEDDF-52CF-43BD-8017-D8162AE454F5}"/>
    <cellStyle name="60% - Ênfase2 4" xfId="45" xr:uid="{BE2D8D5F-7B3D-4A27-BDCA-61D26FA481D2}"/>
    <cellStyle name="60% - Ênfase3 2" xfId="49" xr:uid="{437DE1B9-E248-4D0F-8D95-DD35F19816D6}"/>
    <cellStyle name="60% - Ênfase3 3" xfId="50" xr:uid="{BD3CEACD-34CE-40A9-9EDD-8B4DDBDDA9F1}"/>
    <cellStyle name="60% - Ênfase3 4" xfId="48" xr:uid="{3465D7F4-49BC-494D-B38C-60FE95AB733C}"/>
    <cellStyle name="60% - Ênfase4 2" xfId="52" xr:uid="{DE35F444-67EE-43EC-A9A1-FB4FF70D0B09}"/>
    <cellStyle name="60% - Ênfase4 3" xfId="53" xr:uid="{F12FA028-39F8-4001-BD76-2110097D6CB9}"/>
    <cellStyle name="60% - Ênfase4 4" xfId="51" xr:uid="{3BD84C28-1F16-49AB-806E-FC805327B34C}"/>
    <cellStyle name="60% - Ênfase5 2" xfId="55" xr:uid="{C260553B-6FAD-43D2-9AF8-1C7DE5D2955E}"/>
    <cellStyle name="60% - Ênfase5 3" xfId="56" xr:uid="{BF5EDE8E-B17F-490D-AF1C-61765CC7DE59}"/>
    <cellStyle name="60% - Ênfase5 4" xfId="54" xr:uid="{AAD9E26D-EB5F-4EE7-B87E-5E090E6C4D32}"/>
    <cellStyle name="60% - Ênfase6 2" xfId="58" xr:uid="{D750F8B3-DEB3-455B-AEB2-7D2A666A7157}"/>
    <cellStyle name="60% - Ênfase6 3" xfId="59" xr:uid="{B2938311-26C5-4407-BEEF-FF2794B6B0E4}"/>
    <cellStyle name="60% - Ênfase6 4" xfId="57" xr:uid="{97A51282-DD1F-4F31-AA97-5D2B90353A9A}"/>
    <cellStyle name="Bom 2" xfId="61" xr:uid="{E6916E7F-740E-4C57-AF1D-BF7EAE1B28C3}"/>
    <cellStyle name="Bom 3" xfId="62" xr:uid="{08CE4E41-8723-422A-85D6-A92D1DBE95C3}"/>
    <cellStyle name="Bom 4" xfId="60" xr:uid="{C4EFA032-0B34-4004-8022-8D538D8AEA14}"/>
    <cellStyle name="Cálculo 2" xfId="64" xr:uid="{4D0FE626-0262-4687-89D4-62F1810E9B98}"/>
    <cellStyle name="Cálculo 3" xfId="65" xr:uid="{70030731-D3A8-4C77-AF56-ABAE567D87B6}"/>
    <cellStyle name="Cálculo 4" xfId="63" xr:uid="{C7927C0C-9E56-42C0-881A-1A53AA5AEC35}"/>
    <cellStyle name="Célula de Verificação 2" xfId="67" xr:uid="{617F8C57-B236-4810-AFE2-01A675BD1BBB}"/>
    <cellStyle name="Célula de Verificação 3" xfId="68" xr:uid="{2E44B8AF-0355-40D4-A3B6-EEDF8D0855A4}"/>
    <cellStyle name="Célula de Verificação 4" xfId="66" xr:uid="{DCCA5C73-9BA6-4B35-95ED-CE63C1868CD3}"/>
    <cellStyle name="Célula Vinculada 2" xfId="70" xr:uid="{8D9B43A3-58C8-4743-925E-FE05CAC952EE}"/>
    <cellStyle name="Célula Vinculada 3" xfId="71" xr:uid="{C8F258EC-11AC-4E17-94A6-DF5A46135920}"/>
    <cellStyle name="Célula Vinculada 4" xfId="69" xr:uid="{A1BD0095-2BA5-478B-9DF8-F6D82E37A1D8}"/>
    <cellStyle name="Ênfase1 2" xfId="73" xr:uid="{7659B3BB-C092-47EB-85C6-866DF415A96F}"/>
    <cellStyle name="Ênfase1 3" xfId="74" xr:uid="{85B2E72A-CABF-47FB-9377-91DAF8E4861A}"/>
    <cellStyle name="Ênfase1 4" xfId="72" xr:uid="{E23644DF-F465-4A21-883C-255ED584E4AC}"/>
    <cellStyle name="Ênfase2 2" xfId="76" xr:uid="{77DE60B4-A9D8-4797-8418-E35C2441A282}"/>
    <cellStyle name="Ênfase2 3" xfId="77" xr:uid="{32171E66-3DAC-4DFB-8D9E-6C096DE9CC07}"/>
    <cellStyle name="Ênfase2 4" xfId="75" xr:uid="{0F009C96-2CF1-4396-AE9F-1920EED4B951}"/>
    <cellStyle name="Ênfase3 2" xfId="79" xr:uid="{BCB00369-76B0-403A-860B-18166F1D01EF}"/>
    <cellStyle name="Ênfase3 3" xfId="80" xr:uid="{F7223678-0716-4474-A683-C26E23D8EE32}"/>
    <cellStyle name="Ênfase3 4" xfId="78" xr:uid="{F64F413C-74A3-4888-825D-F900C23188F7}"/>
    <cellStyle name="Ênfase4 2" xfId="82" xr:uid="{D85A025B-64E0-46DF-94B8-D064A7EA483E}"/>
    <cellStyle name="Ênfase4 3" xfId="83" xr:uid="{7B87CD22-D118-40A5-B667-AFFAA4A3C613}"/>
    <cellStyle name="Ênfase4 4" xfId="81" xr:uid="{0870CC01-2C22-44DC-BF1F-80DE89C55C13}"/>
    <cellStyle name="Ênfase5 2" xfId="85" xr:uid="{82F62F56-F830-4F19-852F-35A7BE23D8EA}"/>
    <cellStyle name="Ênfase5 3" xfId="86" xr:uid="{207CB214-9D2B-4478-AA38-C0EEE0047777}"/>
    <cellStyle name="Ênfase5 4" xfId="84" xr:uid="{817F054F-F7F9-4A9F-B9DF-84E6DF3D2BE7}"/>
    <cellStyle name="Ênfase6 2" xfId="88" xr:uid="{CBF4C8DA-C6C1-4C0F-927A-D8207B762631}"/>
    <cellStyle name="Ênfase6 3" xfId="89" xr:uid="{F196400D-9FC2-4AB8-AAFF-5531929A50D8}"/>
    <cellStyle name="Ênfase6 4" xfId="87" xr:uid="{893DC138-28A7-4210-813B-355D1B0F04A9}"/>
    <cellStyle name="Entrada 2" xfId="91" xr:uid="{D4C72331-18F6-4A4A-B196-F7D37EF18165}"/>
    <cellStyle name="Entrada 3" xfId="92" xr:uid="{3401226E-6B42-4672-A03E-621BD04924B1}"/>
    <cellStyle name="Entrada 4" xfId="90" xr:uid="{7C7DCF2B-0B24-4241-B8CD-A15A690962DF}"/>
    <cellStyle name="Moeda 2" xfId="95" xr:uid="{4A3A2C6B-9FA5-418E-8BCE-2FB1D46F2F06}"/>
    <cellStyle name="Moeda 3" xfId="96" xr:uid="{42167241-FC51-4474-837E-542F5E30F156}"/>
    <cellStyle name="Moeda 4" xfId="94" xr:uid="{62DE7122-4792-4A39-BAE8-131662D255A1}"/>
    <cellStyle name="Neutro 2" xfId="98" xr:uid="{98839259-AAD6-4A97-921F-B6EE20556CC9}"/>
    <cellStyle name="Neutro 3" xfId="99" xr:uid="{F4146C30-99DE-43F8-AF26-C91F4EE98BA7}"/>
    <cellStyle name="Neutro 4" xfId="97" xr:uid="{2A2D9704-2F73-464F-9F83-B1AF353C2E1B}"/>
    <cellStyle name="Normal" xfId="0" builtinId="0"/>
    <cellStyle name="Normal 2" xfId="5" xr:uid="{00000000-0005-0000-0000-000001000000}"/>
    <cellStyle name="Normal 3" xfId="100" xr:uid="{2DCE9619-7548-443D-97B0-F2BCA1F71DFE}"/>
    <cellStyle name="Normal 4" xfId="3" xr:uid="{00000000-0005-0000-0000-000002000000}"/>
    <cellStyle name="Normal 5" xfId="4" xr:uid="{00000000-0005-0000-0000-000003000000}"/>
    <cellStyle name="Normal 6" xfId="101" xr:uid="{5CAFDFD9-7E33-4E12-AD6E-B652B4FAB571}"/>
    <cellStyle name="Nota 2" xfId="103" xr:uid="{6A8A5A0B-8B59-4524-AE10-C3AF0221C7EC}"/>
    <cellStyle name="Nota 3" xfId="104" xr:uid="{1CA9B3D4-5E17-4870-8D73-A84B1E27F1C4}"/>
    <cellStyle name="Nota 4" xfId="102" xr:uid="{50464EFE-3C34-4D2E-AB82-DE2205978E20}"/>
    <cellStyle name="Porcentagem" xfId="2" builtinId="5"/>
    <cellStyle name="Porcentagem 2" xfId="106" xr:uid="{DAEA73FC-FF05-4EB5-B4BF-0A8B7A8156AB}"/>
    <cellStyle name="Porcentagem 3" xfId="107" xr:uid="{BAA8C466-9484-4D5B-A62F-E3C682632345}"/>
    <cellStyle name="Porcentagem 3 2" xfId="108" xr:uid="{CD62A20C-471C-4B9F-9D57-56C482F536D0}"/>
    <cellStyle name="Porcentagem 4" xfId="109" xr:uid="{D9734098-4F37-4A74-B4D6-38DC7321A797}"/>
    <cellStyle name="Porcentagem 5" xfId="105" xr:uid="{A93601C2-2ED0-4400-8CAE-E5C237F0878B}"/>
    <cellStyle name="Ruim 2" xfId="110" xr:uid="{F27244DD-1F49-44A3-8D1D-3416F2B0CB91}"/>
    <cellStyle name="Ruim 3" xfId="111" xr:uid="{CDA9EFC4-0335-4813-8A08-46A988DCD6E9}"/>
    <cellStyle name="Ruim 4" xfId="93" xr:uid="{2DFC04EE-C519-434B-BCF4-1E8813BBF8F0}"/>
    <cellStyle name="Saída 2" xfId="113" xr:uid="{2F3C5945-1281-4253-98DE-32BA22CEB62F}"/>
    <cellStyle name="Saída 3" xfId="114" xr:uid="{A55C581A-C1C1-4CED-846A-AA37FBC93278}"/>
    <cellStyle name="Saída 4" xfId="112" xr:uid="{35288334-E402-4E78-A4DF-1C14D9C4B917}"/>
    <cellStyle name="Texto de Aviso 2" xfId="116" xr:uid="{4D2EA942-1953-4F11-91FF-82299572B059}"/>
    <cellStyle name="Texto de Aviso 3" xfId="117" xr:uid="{D0B05D78-B9F1-4D75-B4E9-708F5A94EB2A}"/>
    <cellStyle name="Texto de Aviso 4" xfId="115" xr:uid="{A669E531-5E33-4BEA-9EFF-094B622EB0AB}"/>
    <cellStyle name="Texto Explicativo 2" xfId="119" xr:uid="{2A8741A2-F396-407B-8EBA-51280CE61E84}"/>
    <cellStyle name="Texto Explicativo 3" xfId="120" xr:uid="{14B8E873-FDD0-4D0C-A713-71190C6E3F3D}"/>
    <cellStyle name="Texto Explicativo 4" xfId="118" xr:uid="{8EB9C09D-B5E9-47EF-BB51-0D5011FB386C}"/>
    <cellStyle name="Título 1 2" xfId="122" xr:uid="{73159F79-534E-4B6D-9774-776D64D76DE6}"/>
    <cellStyle name="Título 1 3" xfId="123" xr:uid="{0B73558B-5C5B-4878-B187-2E2860815761}"/>
    <cellStyle name="Título 1 4" xfId="121" xr:uid="{3C9A4D62-0071-4C23-8408-5668A331B3E9}"/>
    <cellStyle name="Título 2 2" xfId="125" xr:uid="{5734FDFA-FC89-488F-986C-AC3A1D6D875F}"/>
    <cellStyle name="Título 2 3" xfId="126" xr:uid="{545F2706-6193-46CC-BD25-4770804D6FE4}"/>
    <cellStyle name="Título 2 4" xfId="124" xr:uid="{AB89BCCE-8CC5-4B51-AE93-FE31246A6A38}"/>
    <cellStyle name="Título 3 2" xfId="128" xr:uid="{926F0E94-D3BC-4E0F-B2B5-89534330D98A}"/>
    <cellStyle name="Título 3 3" xfId="129" xr:uid="{D0B4F030-284B-4940-90D1-E8227C2A54D8}"/>
    <cellStyle name="Título 3 4" xfId="127" xr:uid="{B9484B65-F40D-439F-AB25-2CEB66481503}"/>
    <cellStyle name="Título 4 2" xfId="131" xr:uid="{6CB6E748-4256-4302-8000-465F463A1925}"/>
    <cellStyle name="Título 4 3" xfId="132" xr:uid="{F12DEC82-80CF-47A6-BDB2-EAEA08DADF60}"/>
    <cellStyle name="Título 4 4" xfId="130" xr:uid="{FD512974-2650-4B16-9886-38D2B9BCAB90}"/>
    <cellStyle name="Título 5" xfId="133" xr:uid="{94455019-47D5-4F65-82BA-32D837DE2ABF}"/>
    <cellStyle name="Total 2" xfId="135" xr:uid="{83332CC5-6DC0-4A3A-B3E8-CB9E6D677961}"/>
    <cellStyle name="Total 3" xfId="136" xr:uid="{1C04EF92-0562-415F-930E-EBC01C73B098}"/>
    <cellStyle name="Total 4" xfId="134" xr:uid="{1464F588-3484-454E-B63B-8DBB996F3046}"/>
    <cellStyle name="Vírgula" xfId="1" builtinId="3"/>
    <cellStyle name="Vírgula 2" xfId="138" xr:uid="{67C565A6-40F0-419A-A59B-59286A8A9B89}"/>
    <cellStyle name="Vírgula 3" xfId="139" xr:uid="{F9734E02-D4DC-4563-A981-4647BE1E5A27}"/>
    <cellStyle name="Vírgula 3 2" xfId="140" xr:uid="{B1690C6D-5F9D-4CB0-A93F-A121FA561D3E}"/>
    <cellStyle name="Vírgula 4" xfId="141" xr:uid="{E4B805FE-0C71-4C94-AB4D-3F98178F2A74}"/>
    <cellStyle name="Vírgula 4 2" xfId="142" xr:uid="{290F6ABC-5E25-464B-8459-FD0C723E030E}"/>
    <cellStyle name="Vírgula 5" xfId="143" xr:uid="{76ECA9B0-ACA5-4EF0-B541-D2DAACB27002}"/>
    <cellStyle name="Vírgula 6" xfId="137" xr:uid="{2BA36B63-6548-450E-A88D-513561A83829}"/>
  </cellStyles>
  <dxfs count="34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-multipla-v3-05/Planilha%20Revitaliza&#231;&#227;o%20Pra&#231;a%20Cris&#243;l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workbookViewId="0">
      <selection activeCell="I14" sqref="I14:I27"/>
    </sheetView>
  </sheetViews>
  <sheetFormatPr defaultRowHeight="14.4" x14ac:dyDescent="0.3"/>
  <cols>
    <col min="5" max="5" width="11.5546875" customWidth="1"/>
    <col min="6" max="6" width="45.44140625" customWidth="1"/>
    <col min="8" max="8" width="12.109375" customWidth="1"/>
    <col min="9" max="9" width="16.109375" customWidth="1"/>
    <col min="11" max="11" width="15.77734375" customWidth="1"/>
    <col min="12" max="12" width="12.6640625" customWidth="1"/>
    <col min="15" max="15" width="15.5546875" customWidth="1"/>
  </cols>
  <sheetData>
    <row r="1" spans="1:16" ht="26.4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4" t="s">
        <v>12</v>
      </c>
      <c r="N1" s="1" t="s">
        <v>13</v>
      </c>
      <c r="O1" s="5" t="s">
        <v>14</v>
      </c>
      <c r="P1" s="6" t="s">
        <v>15</v>
      </c>
    </row>
    <row r="2" spans="1:16" x14ac:dyDescent="0.3">
      <c r="A2" s="7" t="s">
        <v>16</v>
      </c>
      <c r="B2" s="7" t="s">
        <v>16</v>
      </c>
      <c r="C2" s="71">
        <v>0</v>
      </c>
      <c r="D2" s="71"/>
      <c r="E2" s="71"/>
      <c r="F2" s="71"/>
      <c r="G2" s="8"/>
      <c r="H2" s="9"/>
      <c r="I2" s="9"/>
      <c r="J2" s="10"/>
      <c r="K2" s="9"/>
      <c r="L2" s="11">
        <f>SUM(L3)</f>
        <v>187482.58999999997</v>
      </c>
      <c r="M2" s="12"/>
      <c r="N2" s="25"/>
      <c r="O2" s="27"/>
      <c r="P2" s="28"/>
    </row>
    <row r="3" spans="1:16" x14ac:dyDescent="0.3">
      <c r="A3" s="41" t="s">
        <v>17</v>
      </c>
      <c r="B3" s="42" t="s">
        <v>17</v>
      </c>
      <c r="C3" s="43" t="s">
        <v>18</v>
      </c>
      <c r="D3" s="44"/>
      <c r="E3" s="45"/>
      <c r="F3" s="46" t="s">
        <v>20</v>
      </c>
      <c r="G3" s="47"/>
      <c r="H3" s="48"/>
      <c r="I3" s="49"/>
      <c r="J3" s="50"/>
      <c r="K3" s="48"/>
      <c r="L3" s="51">
        <f>SUM(L4,L6,L11,L13)</f>
        <v>187482.58999999997</v>
      </c>
      <c r="M3" s="52"/>
      <c r="N3" s="53" t="s">
        <v>32</v>
      </c>
      <c r="O3" s="54"/>
      <c r="P3" s="55"/>
    </row>
    <row r="4" spans="1:16" x14ac:dyDescent="0.3">
      <c r="A4" s="56" t="s">
        <v>23</v>
      </c>
      <c r="B4" s="57" t="s">
        <v>23</v>
      </c>
      <c r="C4" s="58" t="s">
        <v>24</v>
      </c>
      <c r="D4" s="59"/>
      <c r="E4" s="60"/>
      <c r="F4" s="61" t="s">
        <v>25</v>
      </c>
      <c r="G4" s="62"/>
      <c r="H4" s="63"/>
      <c r="I4" s="64"/>
      <c r="J4" s="65"/>
      <c r="K4" s="63"/>
      <c r="L4" s="66">
        <f>SUM(L5)</f>
        <v>2214.94</v>
      </c>
      <c r="M4" s="67"/>
      <c r="N4" s="68" t="s">
        <v>32</v>
      </c>
      <c r="O4" s="69"/>
      <c r="P4" s="70"/>
    </row>
    <row r="5" spans="1:16" ht="100.8" x14ac:dyDescent="0.3">
      <c r="A5" s="13" t="s">
        <v>26</v>
      </c>
      <c r="B5" s="14" t="s">
        <v>26</v>
      </c>
      <c r="C5" s="15" t="s">
        <v>27</v>
      </c>
      <c r="D5" s="16" t="s">
        <v>28</v>
      </c>
      <c r="E5" s="24" t="s">
        <v>29</v>
      </c>
      <c r="F5" s="18" t="s">
        <v>30</v>
      </c>
      <c r="G5" s="19" t="s">
        <v>31</v>
      </c>
      <c r="H5" s="20">
        <v>1</v>
      </c>
      <c r="I5" s="72">
        <v>1792.75</v>
      </c>
      <c r="J5" s="21" t="s">
        <v>21</v>
      </c>
      <c r="K5" s="20">
        <f>ROUND(I5*1.2355,2)</f>
        <v>2214.94</v>
      </c>
      <c r="L5" s="22">
        <f>ROUND(H5*K5,2)</f>
        <v>2214.94</v>
      </c>
      <c r="M5" s="23" t="s">
        <v>22</v>
      </c>
      <c r="N5" s="26" t="s">
        <v>32</v>
      </c>
      <c r="O5" s="29">
        <v>1793.58</v>
      </c>
      <c r="P5" s="30">
        <v>0.23549999999999999</v>
      </c>
    </row>
    <row r="6" spans="1:16" x14ac:dyDescent="0.3">
      <c r="A6" s="13" t="s">
        <v>23</v>
      </c>
      <c r="B6" s="57" t="s">
        <v>23</v>
      </c>
      <c r="C6" s="58" t="s">
        <v>33</v>
      </c>
      <c r="D6" s="59"/>
      <c r="E6" s="60"/>
      <c r="F6" s="61" t="s">
        <v>34</v>
      </c>
      <c r="G6" s="62"/>
      <c r="H6" s="63"/>
      <c r="I6" s="64"/>
      <c r="J6" s="65"/>
      <c r="K6" s="63"/>
      <c r="L6" s="66">
        <f>SUM(L7:L10)</f>
        <v>173438.71999999997</v>
      </c>
      <c r="M6" s="67"/>
      <c r="N6" s="68" t="s">
        <v>32</v>
      </c>
      <c r="O6" s="69"/>
      <c r="P6" s="70"/>
    </row>
    <row r="7" spans="1:16" ht="57.6" x14ac:dyDescent="0.3">
      <c r="A7" s="13" t="s">
        <v>26</v>
      </c>
      <c r="B7" s="14" t="s">
        <v>26</v>
      </c>
      <c r="C7" s="15" t="s">
        <v>35</v>
      </c>
      <c r="D7" s="16" t="s">
        <v>19</v>
      </c>
      <c r="E7" s="17" t="s">
        <v>36</v>
      </c>
      <c r="F7" s="18" t="s">
        <v>37</v>
      </c>
      <c r="G7" s="19" t="s">
        <v>38</v>
      </c>
      <c r="H7" s="20">
        <v>1673.4299999999998</v>
      </c>
      <c r="I7" s="73">
        <v>58.62</v>
      </c>
      <c r="J7" s="21" t="s">
        <v>21</v>
      </c>
      <c r="K7" s="20">
        <f>ROUND(I7*1.2355,2)</f>
        <v>72.430000000000007</v>
      </c>
      <c r="L7" s="22">
        <f>ROUND(H7*K7,2)</f>
        <v>121206.53</v>
      </c>
      <c r="M7" s="23" t="s">
        <v>22</v>
      </c>
      <c r="N7" s="26" t="s">
        <v>32</v>
      </c>
      <c r="O7" s="29">
        <v>54.63</v>
      </c>
      <c r="P7" s="30">
        <v>0.23549999999999999</v>
      </c>
    </row>
    <row r="8" spans="1:16" ht="43.2" x14ac:dyDescent="0.3">
      <c r="A8" s="13" t="s">
        <v>26</v>
      </c>
      <c r="B8" s="14" t="s">
        <v>26</v>
      </c>
      <c r="C8" s="15" t="s">
        <v>39</v>
      </c>
      <c r="D8" s="16" t="s">
        <v>19</v>
      </c>
      <c r="E8" s="17" t="s">
        <v>40</v>
      </c>
      <c r="F8" s="18" t="s">
        <v>41</v>
      </c>
      <c r="G8" s="19" t="s">
        <v>38</v>
      </c>
      <c r="H8" s="20">
        <v>323.62</v>
      </c>
      <c r="I8" s="73">
        <v>77.959999999999994</v>
      </c>
      <c r="J8" s="21" t="s">
        <v>21</v>
      </c>
      <c r="K8" s="20">
        <f t="shared" ref="K8:K10" si="0">ROUND(I8*1.2355,2)</f>
        <v>96.32</v>
      </c>
      <c r="L8" s="22">
        <f t="shared" ref="L8:L10" si="1">ROUND(H8*K8,2)</f>
        <v>31171.08</v>
      </c>
      <c r="M8" s="23" t="s">
        <v>22</v>
      </c>
      <c r="N8" s="26" t="s">
        <v>32</v>
      </c>
      <c r="O8" s="29">
        <v>73.25</v>
      </c>
      <c r="P8" s="30">
        <v>0.23549999999999999</v>
      </c>
    </row>
    <row r="9" spans="1:16" ht="86.4" x14ac:dyDescent="0.3">
      <c r="A9" s="13" t="s">
        <v>26</v>
      </c>
      <c r="B9" s="14" t="s">
        <v>26</v>
      </c>
      <c r="C9" s="15" t="s">
        <v>42</v>
      </c>
      <c r="D9" s="16" t="s">
        <v>28</v>
      </c>
      <c r="E9" s="17" t="s">
        <v>43</v>
      </c>
      <c r="F9" s="18" t="s">
        <v>44</v>
      </c>
      <c r="G9" s="19" t="s">
        <v>45</v>
      </c>
      <c r="H9" s="20">
        <v>80</v>
      </c>
      <c r="I9" s="73">
        <v>103.18</v>
      </c>
      <c r="J9" s="21" t="s">
        <v>21</v>
      </c>
      <c r="K9" s="20">
        <f t="shared" si="0"/>
        <v>127.48</v>
      </c>
      <c r="L9" s="22">
        <f t="shared" si="1"/>
        <v>10198.4</v>
      </c>
      <c r="M9" s="23" t="s">
        <v>22</v>
      </c>
      <c r="N9" s="26" t="s">
        <v>32</v>
      </c>
      <c r="O9" s="29">
        <v>101.54</v>
      </c>
      <c r="P9" s="30">
        <v>0.23549999999999999</v>
      </c>
    </row>
    <row r="10" spans="1:16" ht="43.2" x14ac:dyDescent="0.3">
      <c r="A10" s="13" t="s">
        <v>26</v>
      </c>
      <c r="B10" s="14" t="s">
        <v>26</v>
      </c>
      <c r="C10" s="15" t="s">
        <v>46</v>
      </c>
      <c r="D10" s="16" t="s">
        <v>28</v>
      </c>
      <c r="E10" s="17" t="s">
        <v>47</v>
      </c>
      <c r="F10" s="18" t="s">
        <v>48</v>
      </c>
      <c r="G10" s="19" t="s">
        <v>49</v>
      </c>
      <c r="H10" s="20">
        <v>207.7</v>
      </c>
      <c r="I10" s="73">
        <v>42.33</v>
      </c>
      <c r="J10" s="21" t="s">
        <v>21</v>
      </c>
      <c r="K10" s="20">
        <f t="shared" si="0"/>
        <v>52.3</v>
      </c>
      <c r="L10" s="22">
        <f t="shared" si="1"/>
        <v>10862.71</v>
      </c>
      <c r="M10" s="23" t="s">
        <v>22</v>
      </c>
      <c r="N10" s="26" t="s">
        <v>32</v>
      </c>
      <c r="O10" s="29">
        <v>42.43</v>
      </c>
      <c r="P10" s="30">
        <v>0.23549999999999999</v>
      </c>
    </row>
    <row r="11" spans="1:16" x14ac:dyDescent="0.3">
      <c r="A11" s="13" t="s">
        <v>23</v>
      </c>
      <c r="B11" s="57" t="s">
        <v>23</v>
      </c>
      <c r="C11" s="58" t="s">
        <v>50</v>
      </c>
      <c r="D11" s="59"/>
      <c r="E11" s="60"/>
      <c r="F11" s="61" t="s">
        <v>51</v>
      </c>
      <c r="G11" s="62"/>
      <c r="H11" s="63"/>
      <c r="I11" s="64"/>
      <c r="J11" s="65"/>
      <c r="K11" s="63"/>
      <c r="L11" s="66">
        <f>SUM(L12)</f>
        <v>520.9</v>
      </c>
      <c r="M11" s="67"/>
      <c r="N11" s="68" t="s">
        <v>32</v>
      </c>
      <c r="O11" s="69"/>
      <c r="P11" s="70"/>
    </row>
    <row r="12" spans="1:16" ht="26.4" x14ac:dyDescent="0.3">
      <c r="A12" s="13" t="s">
        <v>26</v>
      </c>
      <c r="B12" s="14" t="s">
        <v>26</v>
      </c>
      <c r="C12" s="15" t="s">
        <v>52</v>
      </c>
      <c r="D12" s="16" t="s">
        <v>53</v>
      </c>
      <c r="E12" s="31" t="s">
        <v>54</v>
      </c>
      <c r="F12" s="32" t="s">
        <v>55</v>
      </c>
      <c r="G12" s="33" t="s">
        <v>56</v>
      </c>
      <c r="H12" s="20">
        <v>10</v>
      </c>
      <c r="I12" s="74">
        <v>42.16</v>
      </c>
      <c r="J12" s="21" t="s">
        <v>21</v>
      </c>
      <c r="K12" s="20">
        <f>ROUND(I12*1.2355,2)</f>
        <v>52.09</v>
      </c>
      <c r="L12" s="22">
        <f>ROUND(H12*K12,2)</f>
        <v>520.9</v>
      </c>
      <c r="M12" s="23" t="s">
        <v>22</v>
      </c>
      <c r="N12" s="26" t="s">
        <v>32</v>
      </c>
      <c r="O12" s="29">
        <v>0</v>
      </c>
      <c r="P12" s="30">
        <v>0.23549999999999999</v>
      </c>
    </row>
    <row r="13" spans="1:16" x14ac:dyDescent="0.3">
      <c r="A13" s="13" t="s">
        <v>23</v>
      </c>
      <c r="B13" s="57" t="s">
        <v>23</v>
      </c>
      <c r="C13" s="58" t="s">
        <v>57</v>
      </c>
      <c r="D13" s="59"/>
      <c r="E13" s="60"/>
      <c r="F13" s="61" t="s">
        <v>58</v>
      </c>
      <c r="G13" s="62"/>
      <c r="H13" s="63"/>
      <c r="I13" s="64"/>
      <c r="J13" s="65"/>
      <c r="K13" s="63"/>
      <c r="L13" s="66">
        <f>SUM(L14:L27)</f>
        <v>11308.029999999999</v>
      </c>
      <c r="M13" s="67"/>
      <c r="N13" s="68" t="s">
        <v>32</v>
      </c>
      <c r="O13" s="69"/>
      <c r="P13" s="70"/>
    </row>
    <row r="14" spans="1:16" ht="28.8" x14ac:dyDescent="0.3">
      <c r="A14" s="13" t="s">
        <v>26</v>
      </c>
      <c r="B14" s="14" t="s">
        <v>26</v>
      </c>
      <c r="C14" s="15" t="s">
        <v>59</v>
      </c>
      <c r="D14" s="16" t="s">
        <v>19</v>
      </c>
      <c r="E14" s="17" t="s">
        <v>60</v>
      </c>
      <c r="F14" s="18" t="s">
        <v>61</v>
      </c>
      <c r="G14" s="19" t="s">
        <v>38</v>
      </c>
      <c r="H14" s="20">
        <v>3.36</v>
      </c>
      <c r="I14" s="75">
        <v>7.95</v>
      </c>
      <c r="J14" s="21" t="s">
        <v>21</v>
      </c>
      <c r="K14" s="20">
        <f>ROUND(I14*1.2355,2)</f>
        <v>9.82</v>
      </c>
      <c r="L14" s="22">
        <f>ROUND(H14*K14,2)</f>
        <v>33</v>
      </c>
      <c r="M14" s="23" t="s">
        <v>22</v>
      </c>
      <c r="N14" s="26" t="s">
        <v>32</v>
      </c>
      <c r="O14" s="29">
        <v>7.95</v>
      </c>
      <c r="P14" s="30">
        <v>0.23549999999999999</v>
      </c>
    </row>
    <row r="15" spans="1:16" ht="28.8" x14ac:dyDescent="0.3">
      <c r="A15" s="13" t="s">
        <v>26</v>
      </c>
      <c r="B15" s="14" t="s">
        <v>26</v>
      </c>
      <c r="C15" s="15" t="s">
        <v>62</v>
      </c>
      <c r="D15" s="16" t="s">
        <v>19</v>
      </c>
      <c r="E15" s="17" t="s">
        <v>63</v>
      </c>
      <c r="F15" s="18" t="s">
        <v>64</v>
      </c>
      <c r="G15" s="19" t="s">
        <v>38</v>
      </c>
      <c r="H15" s="20">
        <v>1.08</v>
      </c>
      <c r="I15" s="75">
        <v>30.41</v>
      </c>
      <c r="J15" s="21" t="s">
        <v>21</v>
      </c>
      <c r="K15" s="20">
        <f t="shared" ref="K15:K27" si="2">ROUND(I15*1.2355,2)</f>
        <v>37.57</v>
      </c>
      <c r="L15" s="22">
        <f t="shared" ref="L15:L27" si="3">ROUND(H15*K15,2)</f>
        <v>40.58</v>
      </c>
      <c r="M15" s="23" t="s">
        <v>22</v>
      </c>
      <c r="N15" s="26" t="s">
        <v>32</v>
      </c>
      <c r="O15" s="29">
        <v>30.41</v>
      </c>
      <c r="P15" s="30">
        <v>0.23549999999999999</v>
      </c>
    </row>
    <row r="16" spans="1:16" ht="28.8" x14ac:dyDescent="0.3">
      <c r="A16" s="13" t="s">
        <v>26</v>
      </c>
      <c r="B16" s="14" t="s">
        <v>26</v>
      </c>
      <c r="C16" s="15" t="s">
        <v>65</v>
      </c>
      <c r="D16" s="16" t="s">
        <v>28</v>
      </c>
      <c r="E16" s="17" t="s">
        <v>66</v>
      </c>
      <c r="F16" s="18" t="s">
        <v>67</v>
      </c>
      <c r="G16" s="19" t="s">
        <v>31</v>
      </c>
      <c r="H16" s="20">
        <v>4</v>
      </c>
      <c r="I16" s="75">
        <v>68.06</v>
      </c>
      <c r="J16" s="21" t="s">
        <v>21</v>
      </c>
      <c r="K16" s="20">
        <f t="shared" si="2"/>
        <v>84.09</v>
      </c>
      <c r="L16" s="22">
        <f t="shared" si="3"/>
        <v>336.36</v>
      </c>
      <c r="M16" s="23" t="s">
        <v>22</v>
      </c>
      <c r="N16" s="26" t="s">
        <v>32</v>
      </c>
      <c r="O16" s="29">
        <v>68.25</v>
      </c>
      <c r="P16" s="30">
        <v>0.23549999999999999</v>
      </c>
    </row>
    <row r="17" spans="1:16" ht="43.2" x14ac:dyDescent="0.3">
      <c r="A17" s="13" t="s">
        <v>26</v>
      </c>
      <c r="B17" s="14" t="s">
        <v>26</v>
      </c>
      <c r="C17" s="15" t="s">
        <v>68</v>
      </c>
      <c r="D17" s="16" t="s">
        <v>28</v>
      </c>
      <c r="E17" s="17" t="s">
        <v>69</v>
      </c>
      <c r="F17" s="18" t="s">
        <v>70</v>
      </c>
      <c r="G17" s="19" t="s">
        <v>45</v>
      </c>
      <c r="H17" s="20">
        <v>60</v>
      </c>
      <c r="I17" s="75">
        <v>16.420000000000002</v>
      </c>
      <c r="J17" s="21" t="s">
        <v>21</v>
      </c>
      <c r="K17" s="20">
        <f t="shared" si="2"/>
        <v>20.29</v>
      </c>
      <c r="L17" s="22">
        <f t="shared" si="3"/>
        <v>1217.4000000000001</v>
      </c>
      <c r="M17" s="23" t="s">
        <v>22</v>
      </c>
      <c r="N17" s="26" t="s">
        <v>32</v>
      </c>
      <c r="O17" s="29">
        <v>16.48</v>
      </c>
      <c r="P17" s="30">
        <v>0.23549999999999999</v>
      </c>
    </row>
    <row r="18" spans="1:16" ht="72" x14ac:dyDescent="0.3">
      <c r="A18" s="13" t="s">
        <v>26</v>
      </c>
      <c r="B18" s="14" t="s">
        <v>26</v>
      </c>
      <c r="C18" s="15" t="s">
        <v>71</v>
      </c>
      <c r="D18" s="16" t="s">
        <v>28</v>
      </c>
      <c r="E18" s="31" t="s">
        <v>72</v>
      </c>
      <c r="F18" s="18" t="s">
        <v>73</v>
      </c>
      <c r="G18" s="19" t="s">
        <v>45</v>
      </c>
      <c r="H18" s="20">
        <v>14</v>
      </c>
      <c r="I18" s="75">
        <v>80.930000000000007</v>
      </c>
      <c r="J18" s="21" t="s">
        <v>21</v>
      </c>
      <c r="K18" s="20">
        <f t="shared" si="2"/>
        <v>99.99</v>
      </c>
      <c r="L18" s="22">
        <f t="shared" si="3"/>
        <v>1399.86</v>
      </c>
      <c r="M18" s="23" t="s">
        <v>22</v>
      </c>
      <c r="N18" s="26" t="s">
        <v>32</v>
      </c>
      <c r="O18" s="29">
        <v>81.010000000000005</v>
      </c>
      <c r="P18" s="30">
        <v>0.23549999999999999</v>
      </c>
    </row>
    <row r="19" spans="1:16" ht="86.4" x14ac:dyDescent="0.3">
      <c r="A19" s="13" t="s">
        <v>26</v>
      </c>
      <c r="B19" s="14" t="s">
        <v>26</v>
      </c>
      <c r="C19" s="15" t="s">
        <v>74</v>
      </c>
      <c r="D19" s="16" t="s">
        <v>28</v>
      </c>
      <c r="E19" s="31" t="s">
        <v>75</v>
      </c>
      <c r="F19" s="18" t="s">
        <v>76</v>
      </c>
      <c r="G19" s="19" t="s">
        <v>45</v>
      </c>
      <c r="H19" s="20">
        <v>46</v>
      </c>
      <c r="I19" s="75">
        <v>68.42</v>
      </c>
      <c r="J19" s="21" t="s">
        <v>21</v>
      </c>
      <c r="K19" s="20">
        <f t="shared" si="2"/>
        <v>84.53</v>
      </c>
      <c r="L19" s="22">
        <f t="shared" si="3"/>
        <v>3888.38</v>
      </c>
      <c r="M19" s="23" t="s">
        <v>22</v>
      </c>
      <c r="N19" s="26" t="s">
        <v>32</v>
      </c>
      <c r="O19" s="29">
        <v>68.52</v>
      </c>
      <c r="P19" s="30">
        <v>0.23549999999999999</v>
      </c>
    </row>
    <row r="20" spans="1:16" ht="43.2" x14ac:dyDescent="0.3">
      <c r="A20" s="13" t="s">
        <v>26</v>
      </c>
      <c r="B20" s="14" t="s">
        <v>26</v>
      </c>
      <c r="C20" s="15" t="s">
        <v>77</v>
      </c>
      <c r="D20" s="16" t="s">
        <v>19</v>
      </c>
      <c r="E20" s="24" t="s">
        <v>78</v>
      </c>
      <c r="F20" s="18" t="s">
        <v>79</v>
      </c>
      <c r="G20" s="19" t="s">
        <v>80</v>
      </c>
      <c r="H20" s="20">
        <v>2</v>
      </c>
      <c r="I20" s="75">
        <v>294.20999999999998</v>
      </c>
      <c r="J20" s="21" t="s">
        <v>21</v>
      </c>
      <c r="K20" s="20">
        <f t="shared" si="2"/>
        <v>363.5</v>
      </c>
      <c r="L20" s="22">
        <f t="shared" si="3"/>
        <v>727</v>
      </c>
      <c r="M20" s="23" t="s">
        <v>22</v>
      </c>
      <c r="N20" s="26" t="s">
        <v>32</v>
      </c>
      <c r="O20" s="29">
        <v>282.7</v>
      </c>
      <c r="P20" s="30">
        <v>0.23549999999999999</v>
      </c>
    </row>
    <row r="21" spans="1:16" ht="28.8" x14ac:dyDescent="0.3">
      <c r="A21" s="13" t="s">
        <v>26</v>
      </c>
      <c r="B21" s="14" t="s">
        <v>26</v>
      </c>
      <c r="C21" s="15" t="s">
        <v>81</v>
      </c>
      <c r="D21" s="16" t="s">
        <v>19</v>
      </c>
      <c r="E21" s="24" t="s">
        <v>82</v>
      </c>
      <c r="F21" s="18" t="s">
        <v>83</v>
      </c>
      <c r="G21" s="19" t="s">
        <v>80</v>
      </c>
      <c r="H21" s="20">
        <v>2</v>
      </c>
      <c r="I21" s="75">
        <v>32.049999999999997</v>
      </c>
      <c r="J21" s="21" t="s">
        <v>21</v>
      </c>
      <c r="K21" s="20">
        <f t="shared" si="2"/>
        <v>39.6</v>
      </c>
      <c r="L21" s="22">
        <f t="shared" si="3"/>
        <v>79.2</v>
      </c>
      <c r="M21" s="23" t="s">
        <v>22</v>
      </c>
      <c r="N21" s="26" t="s">
        <v>32</v>
      </c>
      <c r="O21" s="29">
        <v>34.159999999999997</v>
      </c>
      <c r="P21" s="30">
        <v>0.23549999999999999</v>
      </c>
    </row>
    <row r="22" spans="1:16" ht="43.2" x14ac:dyDescent="0.3">
      <c r="A22" s="13" t="s">
        <v>26</v>
      </c>
      <c r="B22" s="14" t="s">
        <v>26</v>
      </c>
      <c r="C22" s="15" t="s">
        <v>84</v>
      </c>
      <c r="D22" s="16" t="s">
        <v>19</v>
      </c>
      <c r="E22" s="24" t="s">
        <v>85</v>
      </c>
      <c r="F22" s="18" t="s">
        <v>86</v>
      </c>
      <c r="G22" s="19" t="s">
        <v>80</v>
      </c>
      <c r="H22" s="20">
        <v>2</v>
      </c>
      <c r="I22" s="75">
        <v>88.51</v>
      </c>
      <c r="J22" s="21" t="s">
        <v>21</v>
      </c>
      <c r="K22" s="20">
        <f t="shared" si="2"/>
        <v>109.35</v>
      </c>
      <c r="L22" s="22">
        <f t="shared" si="3"/>
        <v>218.7</v>
      </c>
      <c r="M22" s="23" t="s">
        <v>22</v>
      </c>
      <c r="N22" s="26" t="s">
        <v>32</v>
      </c>
      <c r="O22" s="29">
        <v>80.010000000000005</v>
      </c>
      <c r="P22" s="30">
        <v>0.23549999999999999</v>
      </c>
    </row>
    <row r="23" spans="1:16" ht="72" x14ac:dyDescent="0.3">
      <c r="A23" s="13" t="s">
        <v>26</v>
      </c>
      <c r="B23" s="14" t="s">
        <v>26</v>
      </c>
      <c r="C23" s="15" t="s">
        <v>87</v>
      </c>
      <c r="D23" s="16" t="s">
        <v>19</v>
      </c>
      <c r="E23" s="24" t="s">
        <v>88</v>
      </c>
      <c r="F23" s="18" t="s">
        <v>89</v>
      </c>
      <c r="G23" s="19" t="s">
        <v>38</v>
      </c>
      <c r="H23" s="20">
        <v>1.08</v>
      </c>
      <c r="I23" s="75">
        <v>805.6</v>
      </c>
      <c r="J23" s="21" t="s">
        <v>21</v>
      </c>
      <c r="K23" s="20">
        <f t="shared" si="2"/>
        <v>995.32</v>
      </c>
      <c r="L23" s="22">
        <f t="shared" si="3"/>
        <v>1074.95</v>
      </c>
      <c r="M23" s="23" t="s">
        <v>22</v>
      </c>
      <c r="N23" s="26" t="s">
        <v>32</v>
      </c>
      <c r="O23" s="29">
        <v>804.64</v>
      </c>
      <c r="P23" s="30">
        <v>0.23549999999999999</v>
      </c>
    </row>
    <row r="24" spans="1:16" ht="28.8" x14ac:dyDescent="0.3">
      <c r="A24" s="13" t="s">
        <v>26</v>
      </c>
      <c r="B24" s="14" t="s">
        <v>26</v>
      </c>
      <c r="C24" s="15" t="s">
        <v>90</v>
      </c>
      <c r="D24" s="16" t="s">
        <v>28</v>
      </c>
      <c r="E24" s="24" t="s">
        <v>91</v>
      </c>
      <c r="F24" s="18" t="s">
        <v>92</v>
      </c>
      <c r="G24" s="19" t="s">
        <v>31</v>
      </c>
      <c r="H24" s="20">
        <v>2</v>
      </c>
      <c r="I24" s="75">
        <v>516.55999999999995</v>
      </c>
      <c r="J24" s="21" t="s">
        <v>21</v>
      </c>
      <c r="K24" s="20">
        <f t="shared" si="2"/>
        <v>638.21</v>
      </c>
      <c r="L24" s="22">
        <f t="shared" si="3"/>
        <v>1276.42</v>
      </c>
      <c r="M24" s="23" t="s">
        <v>22</v>
      </c>
      <c r="N24" s="26" t="s">
        <v>32</v>
      </c>
      <c r="O24" s="29">
        <v>432.68</v>
      </c>
      <c r="P24" s="30">
        <v>0.23549999999999999</v>
      </c>
    </row>
    <row r="25" spans="1:16" ht="43.2" x14ac:dyDescent="0.3">
      <c r="A25" s="13" t="s">
        <v>26</v>
      </c>
      <c r="B25" s="14" t="s">
        <v>26</v>
      </c>
      <c r="C25" s="15" t="s">
        <v>93</v>
      </c>
      <c r="D25" s="16" t="s">
        <v>19</v>
      </c>
      <c r="E25" s="17" t="s">
        <v>94</v>
      </c>
      <c r="F25" s="18" t="s">
        <v>95</v>
      </c>
      <c r="G25" s="19" t="s">
        <v>80</v>
      </c>
      <c r="H25" s="20">
        <v>2</v>
      </c>
      <c r="I25" s="75">
        <v>326.82</v>
      </c>
      <c r="J25" s="21" t="s">
        <v>21</v>
      </c>
      <c r="K25" s="20">
        <f t="shared" si="2"/>
        <v>403.79</v>
      </c>
      <c r="L25" s="22">
        <f t="shared" si="3"/>
        <v>807.58</v>
      </c>
      <c r="M25" s="23" t="s">
        <v>22</v>
      </c>
      <c r="N25" s="26" t="s">
        <v>32</v>
      </c>
      <c r="O25" s="29">
        <v>309.88</v>
      </c>
      <c r="P25" s="30">
        <v>0.23549999999999999</v>
      </c>
    </row>
    <row r="26" spans="1:16" ht="43.2" x14ac:dyDescent="0.3">
      <c r="A26" s="13" t="s">
        <v>26</v>
      </c>
      <c r="B26" s="14" t="s">
        <v>26</v>
      </c>
      <c r="C26" s="15" t="s">
        <v>96</v>
      </c>
      <c r="D26" s="16" t="s">
        <v>19</v>
      </c>
      <c r="E26" s="24" t="s">
        <v>97</v>
      </c>
      <c r="F26" s="18" t="s">
        <v>98</v>
      </c>
      <c r="G26" s="19" t="s">
        <v>80</v>
      </c>
      <c r="H26" s="20">
        <v>2</v>
      </c>
      <c r="I26" s="75">
        <v>24.37</v>
      </c>
      <c r="J26" s="21" t="s">
        <v>21</v>
      </c>
      <c r="K26" s="20">
        <f t="shared" si="2"/>
        <v>30.11</v>
      </c>
      <c r="L26" s="22">
        <f t="shared" si="3"/>
        <v>60.22</v>
      </c>
      <c r="M26" s="23" t="s">
        <v>22</v>
      </c>
      <c r="N26" s="26" t="s">
        <v>32</v>
      </c>
      <c r="O26" s="29">
        <v>24.35</v>
      </c>
      <c r="P26" s="30">
        <v>0.23549999999999999</v>
      </c>
    </row>
    <row r="27" spans="1:16" ht="72" x14ac:dyDescent="0.3">
      <c r="A27" s="13" t="s">
        <v>26</v>
      </c>
      <c r="B27" s="14" t="s">
        <v>26</v>
      </c>
      <c r="C27" s="15" t="s">
        <v>99</v>
      </c>
      <c r="D27" s="16" t="s">
        <v>28</v>
      </c>
      <c r="E27" s="31" t="s">
        <v>100</v>
      </c>
      <c r="F27" s="18" t="s">
        <v>101</v>
      </c>
      <c r="G27" s="19" t="s">
        <v>56</v>
      </c>
      <c r="H27" s="20">
        <v>2</v>
      </c>
      <c r="I27" s="75">
        <v>60.05</v>
      </c>
      <c r="J27" s="21" t="s">
        <v>21</v>
      </c>
      <c r="K27" s="20">
        <f t="shared" si="2"/>
        <v>74.19</v>
      </c>
      <c r="L27" s="22">
        <f t="shared" si="3"/>
        <v>148.38</v>
      </c>
      <c r="M27" s="23" t="s">
        <v>22</v>
      </c>
      <c r="N27" s="26" t="s">
        <v>32</v>
      </c>
      <c r="O27" s="29">
        <v>60.11</v>
      </c>
      <c r="P27" s="30">
        <v>0.23549999999999999</v>
      </c>
    </row>
    <row r="28" spans="1:16" x14ac:dyDescent="0.3">
      <c r="A28" s="34"/>
      <c r="B28" s="35"/>
      <c r="C28" s="34"/>
      <c r="D28" s="36"/>
      <c r="E28" s="36"/>
      <c r="F28" s="36"/>
      <c r="G28" s="36"/>
      <c r="H28" s="36"/>
      <c r="I28" s="36"/>
      <c r="J28" s="36"/>
      <c r="K28" s="36"/>
      <c r="L28" s="37"/>
      <c r="M28" s="38"/>
      <c r="N28" s="38"/>
      <c r="O28" s="39"/>
      <c r="P28" s="40"/>
    </row>
  </sheetData>
  <mergeCells count="1">
    <mergeCell ref="C2:F2"/>
  </mergeCells>
  <conditionalFormatting sqref="A3:A10">
    <cfRule type="cellIs" dxfId="33" priority="27" stopIfTrue="1" operator="notEqual">
      <formula>$N3</formula>
    </cfRule>
  </conditionalFormatting>
  <conditionalFormatting sqref="F10 B3:C10 F3:F8 K3:L10">
    <cfRule type="expression" dxfId="32" priority="28" stopIfTrue="1">
      <formula>$C3=1</formula>
    </cfRule>
    <cfRule type="expression" dxfId="31" priority="29" stopIfTrue="1">
      <formula>OR($C3=0,$C3=2,$C3=3,$C3=4)</formula>
    </cfRule>
  </conditionalFormatting>
  <conditionalFormatting sqref="I3:J10">
    <cfRule type="expression" dxfId="30" priority="30" stopIfTrue="1">
      <formula>$C3=1</formula>
    </cfRule>
    <cfRule type="expression" dxfId="29" priority="31" stopIfTrue="1">
      <formula>OR($C3=0,$C3=2,$C3=3,$C3=4)</formula>
    </cfRule>
    <cfRule type="expression" dxfId="28" priority="32" stopIfTrue="1">
      <formula>AND(TIPOORCAMENTO="Licitado",$C3&lt;&gt;"L",$C3&lt;&gt;-1)</formula>
    </cfRule>
  </conditionalFormatting>
  <conditionalFormatting sqref="O3:P10 G3:H10 M3:M10 D3:E10">
    <cfRule type="expression" dxfId="27" priority="33" stopIfTrue="1">
      <formula>$C3=1</formula>
    </cfRule>
    <cfRule type="expression" dxfId="26" priority="34" stopIfTrue="1">
      <formula>OR($C3=0,$C3=2,$C3=3,$C3=4)</formula>
    </cfRule>
  </conditionalFormatting>
  <conditionalFormatting sqref="A11:A17">
    <cfRule type="cellIs" dxfId="25" priority="19" stopIfTrue="1" operator="notEqual">
      <formula>$N11</formula>
    </cfRule>
  </conditionalFormatting>
  <conditionalFormatting sqref="B11:C17 F11:F17 K11:L27">
    <cfRule type="expression" dxfId="24" priority="20" stopIfTrue="1">
      <formula>$C11=1</formula>
    </cfRule>
    <cfRule type="expression" dxfId="23" priority="21" stopIfTrue="1">
      <formula>OR($C11=0,$C11=2,$C11=3,$C11=4)</formula>
    </cfRule>
  </conditionalFormatting>
  <conditionalFormatting sqref="I11:J17">
    <cfRule type="expression" dxfId="22" priority="22" stopIfTrue="1">
      <formula>$C11=1</formula>
    </cfRule>
    <cfRule type="expression" dxfId="21" priority="23" stopIfTrue="1">
      <formula>OR($C11=0,$C11=2,$C11=3,$C11=4)</formula>
    </cfRule>
    <cfRule type="expression" dxfId="20" priority="24" stopIfTrue="1">
      <formula>AND(TIPOORCAMENTO="Licitado",$C11&lt;&gt;"L",$C11&lt;&gt;-1)</formula>
    </cfRule>
  </conditionalFormatting>
  <conditionalFormatting sqref="O11:P17 D11:E17 G11:H17 M11:M17">
    <cfRule type="expression" dxfId="19" priority="25" stopIfTrue="1">
      <formula>$C11=1</formula>
    </cfRule>
    <cfRule type="expression" dxfId="18" priority="26" stopIfTrue="1">
      <formula>OR($C11=0,$C11=2,$C11=3,$C11=4)</formula>
    </cfRule>
  </conditionalFormatting>
  <conditionalFormatting sqref="F9">
    <cfRule type="expression" dxfId="17" priority="17" stopIfTrue="1">
      <formula>$C9=1</formula>
    </cfRule>
    <cfRule type="expression" dxfId="16" priority="18" stopIfTrue="1">
      <formula>OR($C9=0,$C9=2,$C9=3,$C9=4)</formula>
    </cfRule>
  </conditionalFormatting>
  <conditionalFormatting sqref="A18:A25">
    <cfRule type="cellIs" dxfId="15" priority="9" stopIfTrue="1" operator="notEqual">
      <formula>$N18</formula>
    </cfRule>
  </conditionalFormatting>
  <conditionalFormatting sqref="B18:C25 F18:F25">
    <cfRule type="expression" dxfId="14" priority="10" stopIfTrue="1">
      <formula>$C18=1</formula>
    </cfRule>
    <cfRule type="expression" dxfId="13" priority="11" stopIfTrue="1">
      <formula>OR($C18=0,$C18=2,$C18=3,$C18=4)</formula>
    </cfRule>
  </conditionalFormatting>
  <conditionalFormatting sqref="I18:J25">
    <cfRule type="expression" dxfId="12" priority="12" stopIfTrue="1">
      <formula>$C18=1</formula>
    </cfRule>
    <cfRule type="expression" dxfId="11" priority="13" stopIfTrue="1">
      <formula>OR($C18=0,$C18=2,$C18=3,$C18=4)</formula>
    </cfRule>
    <cfRule type="expression" dxfId="10" priority="14" stopIfTrue="1">
      <formula>AND(TIPOORCAMENTO="Licitado",$C18&lt;&gt;"L",$C18&lt;&gt;-1)</formula>
    </cfRule>
  </conditionalFormatting>
  <conditionalFormatting sqref="O18:P25 D18:E25 G18:H25 M18:M25">
    <cfRule type="expression" dxfId="9" priority="15" stopIfTrue="1">
      <formula>$C18=1</formula>
    </cfRule>
    <cfRule type="expression" dxfId="8" priority="16" stopIfTrue="1">
      <formula>OR($C18=0,$C18=2,$C18=3,$C18=4)</formula>
    </cfRule>
  </conditionalFormatting>
  <conditionalFormatting sqref="A26:A27">
    <cfRule type="cellIs" dxfId="7" priority="1" stopIfTrue="1" operator="notEqual">
      <formula>$N26</formula>
    </cfRule>
  </conditionalFormatting>
  <conditionalFormatting sqref="B26:C27 F26:F27">
    <cfRule type="expression" dxfId="6" priority="2" stopIfTrue="1">
      <formula>$C26=1</formula>
    </cfRule>
    <cfRule type="expression" dxfId="5" priority="3" stopIfTrue="1">
      <formula>OR($C26=0,$C26=2,$C26=3,$C26=4)</formula>
    </cfRule>
  </conditionalFormatting>
  <conditionalFormatting sqref="I26:J27">
    <cfRule type="expression" dxfId="4" priority="4" stopIfTrue="1">
      <formula>$C26=1</formula>
    </cfRule>
    <cfRule type="expression" dxfId="3" priority="5" stopIfTrue="1">
      <formula>OR($C26=0,$C26=2,$C26=3,$C26=4)</formula>
    </cfRule>
    <cfRule type="expression" dxfId="2" priority="6" stopIfTrue="1">
      <formula>AND(TIPOORCAMENTO="Licitado",$C26&lt;&gt;"L",$C26&lt;&gt;-1)</formula>
    </cfRule>
  </conditionalFormatting>
  <conditionalFormatting sqref="O26:P27 D26:E27 G26:H27 M26:M27">
    <cfRule type="expression" dxfId="1" priority="7" stopIfTrue="1">
      <formula>$C26=1</formula>
    </cfRule>
    <cfRule type="expression" dxfId="0" priority="8" stopIfTrue="1">
      <formula>OR($C26=0,$C26=2,$C26=3,$C26=4)</formula>
    </cfRule>
  </conditionalFormatting>
  <dataValidations count="7">
    <dataValidation allowBlank="1" showInputMessage="1" showErrorMessage="1" prompt="Para Orçamento Proposto, o Preço Unitário é resultado do produto do Custo Unitário pelo BDI._x000a_Para Orçamento Licitado, deve ser preenchido na Coluna AL." sqref="K3:K27" xr:uid="{00000000-0002-0000-0000-000000000000}"/>
    <dataValidation allowBlank="1" showInputMessage="1" showErrorMessage="1" prompt="A entrada de quantidades é feita na coluna AJ se acompanhamento por BM, ou na aba &quot;Memória de Cálculo/PLQ&quot; se acompanhamento por PLE." sqref="H3:H27" xr:uid="{00000000-0002-0000-0000-000001000000}"/>
    <dataValidation type="list" showErrorMessage="1" errorTitle="Erro de Entrada" error="Selecione somente os itens da lista." promptTitle="Nível:" prompt="Selecione na lista o nível de itemização da Planilha." sqref="A3:A27" xr:uid="{00000000-0002-0000-0000-000002000000}">
      <formula1>"Meta,Nível 2,Nível 3,Nível 4,Serviço"</formula1>
      <formula2>0</formula2>
    </dataValidation>
    <dataValidation type="list" errorStyle="warning" allowBlank="1" showErrorMessage="1" errorTitle="Aviso BDI" error="Selecione um dos 3 BDI da lista._x000a__x000a_Caso tenha mais de 3 BDI nesta Planilha Orçamentária digite apenas valor percentual." sqref="J3:J27" xr:uid="{00000000-0002-0000-0000-000003000000}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M3:M27" xr:uid="{00000000-0002-0000-0000-000004000000}">
      <formula1>"RA,RP,CP,OU"</formula1>
      <formula2>0</formula2>
    </dataValidation>
    <dataValidation type="list" allowBlank="1" sqref="D3:D27" xr:uid="{00000000-0002-0000-0000-000005000000}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I3:I27" xr:uid="{00000000-0002-0000-0000-000006000000}">
      <formula1>0</formula1>
      <formula2>0</formula2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Nalini</dc:creator>
  <cp:lastModifiedBy>William Nalini</cp:lastModifiedBy>
  <dcterms:created xsi:type="dcterms:W3CDTF">2022-07-05T13:18:31Z</dcterms:created>
  <dcterms:modified xsi:type="dcterms:W3CDTF">2022-07-27T17:21:48Z</dcterms:modified>
</cp:coreProperties>
</file>